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15"/>
  </bookViews>
  <sheets>
    <sheet name="З врахуванням корегування по % 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D21" i="1" l="1"/>
  <c r="D20" i="1"/>
  <c r="F21" i="1"/>
  <c r="F22" i="1"/>
  <c r="F20" i="1"/>
  <c r="E22" i="1"/>
  <c r="E21" i="1"/>
  <c r="E20" i="1"/>
  <c r="C22" i="1" l="1"/>
  <c r="G22" i="1" l="1"/>
  <c r="C21" i="1"/>
  <c r="C20" i="1"/>
  <c r="G20" i="1" l="1"/>
  <c r="G21" i="1"/>
</calcChain>
</file>

<file path=xl/sharedStrings.xml><?xml version="1.0" encoding="utf-8"?>
<sst xmlns="http://schemas.openxmlformats.org/spreadsheetml/2006/main" count="38" uniqueCount="35">
  <si>
    <t>№ з/п</t>
  </si>
  <si>
    <t xml:space="preserve">Показники </t>
  </si>
  <si>
    <t>% до періоду минулого року</t>
  </si>
  <si>
    <t>% від плану</t>
  </si>
  <si>
    <t xml:space="preserve">З В І Т
про виконання умов, диференційованих показників для отримання винагороди за ефективне управління державним майном за рахунок чистого, що залишається у розпорядженні підприємства </t>
  </si>
  <si>
    <t>(прізвище, ім’я, по-батькові)</t>
  </si>
  <si>
    <t xml:space="preserve">Підприємство </t>
  </si>
  <si>
    <t>Державне підприємство “Державний автотранспортний науково-дослідний і проектний інститут” (ДП “ДержавтотрансНДІпроект”) 03113, м. Київ, пр. Перемоги,57</t>
  </si>
  <si>
    <t>(найменування, юридична адреса)</t>
  </si>
  <si>
    <t xml:space="preserve">Номер та термін дії контракту </t>
  </si>
  <si>
    <t xml:space="preserve">Звітний період </t>
  </si>
  <si>
    <t xml:space="preserve">Умови преміювання </t>
  </si>
  <si>
    <t>1. Допущення на підприємстві нещасного випадку із смертельним наслідком з вини підприємства</t>
  </si>
  <si>
    <t>відсутні</t>
  </si>
  <si>
    <t>(поточний рік)</t>
  </si>
  <si>
    <t>2. Наявність заборгованості із заробітної плати працівникам</t>
  </si>
  <si>
    <t>відсутня</t>
  </si>
  <si>
    <t>3. Прострочена заборгованість перед Державним бюджетом</t>
  </si>
  <si>
    <t>Показники преміювання</t>
  </si>
  <si>
    <t>Розмір вина-городи</t>
  </si>
  <si>
    <t xml:space="preserve">відповідний період минулого року </t>
  </si>
  <si>
    <t xml:space="preserve">план </t>
  </si>
  <si>
    <t xml:space="preserve">виконано </t>
  </si>
  <si>
    <r>
      <t xml:space="preserve">Забезпечення темпів приросту показника рентабельності активів за EBITDA порівняно з минулим роком. </t>
    </r>
    <r>
      <rPr>
        <i/>
        <sz val="9"/>
        <color theme="1"/>
        <rFont val="Times New Roman"/>
        <family val="1"/>
        <charset val="204"/>
      </rPr>
      <t>(формула розрахунку - EBITDA/всього активів)*100%</t>
    </r>
  </si>
  <si>
    <r>
      <t>*Забезпечення темпів приросту показника рентабельності за EBITDA порівняно з минулим роком.</t>
    </r>
    <r>
      <rPr>
        <i/>
        <sz val="11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(формула розрахунку - EBITDA/чистий дохід)*100%</t>
    </r>
  </si>
  <si>
    <r>
      <t xml:space="preserve">Забезпечення темпів приросту показника поточної ліквідності порівняно з минулим роком. </t>
    </r>
    <r>
      <rPr>
        <i/>
        <sz val="9"/>
        <color theme="1"/>
        <rFont val="Times New Roman"/>
        <family val="1"/>
        <charset val="204"/>
      </rPr>
      <t>формула розрахунку - поточні активи/поточні зобов'язання</t>
    </r>
  </si>
  <si>
    <t>Виконання за 2019 рік</t>
  </si>
  <si>
    <t>В.о. директора</t>
  </si>
  <si>
    <t>Володимир СОЦЬКИЙ</t>
  </si>
  <si>
    <t>В.о. головного бухгалтера</t>
  </si>
  <si>
    <t>Світлана СТЕПАНЕНКО</t>
  </si>
  <si>
    <t>2019 рік</t>
  </si>
  <si>
    <t>Наказ  №60-Ос  від 26.12.2019</t>
  </si>
  <si>
    <t>СОЦЬКИЙ Володимир Сергійович</t>
  </si>
  <si>
    <t>Керівник (в.о. директора)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</si>
</sst>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zoomScaleSheetLayoutView="100" workbookViewId="0">
      <selection activeCell="B7" sqref="B7"/>
    </sheetView>
  </sheetViews>
  <sheetFormatPr defaultRowHeight="15.75" x14ac:dyDescent="0.25"/>
  <cols>
    <col min="1" max="1" width="4.42578125" style="1" customWidth="1"/>
    <col min="2" max="2" width="31.42578125" style="1" customWidth="1"/>
    <col min="3" max="6" width="9.42578125" style="1" customWidth="1"/>
    <col min="7" max="7" width="7.28515625" style="1" customWidth="1"/>
    <col min="8" max="8" width="7.7109375" style="1" customWidth="1"/>
    <col min="9" max="16384" width="9.140625" style="1"/>
  </cols>
  <sheetData>
    <row r="1" spans="1:8" ht="71.25" customHeight="1" x14ac:dyDescent="0.25">
      <c r="A1" s="34" t="s">
        <v>4</v>
      </c>
      <c r="B1" s="34"/>
      <c r="C1" s="34"/>
      <c r="D1" s="34"/>
      <c r="E1" s="34"/>
      <c r="F1" s="34"/>
      <c r="G1" s="34"/>
      <c r="H1" s="34"/>
    </row>
    <row r="2" spans="1:8" x14ac:dyDescent="0.25">
      <c r="A2" s="2"/>
      <c r="B2" s="4" t="s">
        <v>34</v>
      </c>
      <c r="C2" s="35" t="s">
        <v>33</v>
      </c>
      <c r="D2" s="35"/>
      <c r="E2" s="35"/>
      <c r="F2" s="35"/>
      <c r="G2" s="35"/>
      <c r="H2" s="35"/>
    </row>
    <row r="3" spans="1:8" x14ac:dyDescent="0.25">
      <c r="A3" s="2"/>
      <c r="B3" s="2"/>
      <c r="C3" s="36" t="s">
        <v>5</v>
      </c>
      <c r="D3" s="36"/>
      <c r="E3" s="36"/>
      <c r="F3" s="36"/>
      <c r="G3" s="36"/>
      <c r="H3" s="36"/>
    </row>
    <row r="4" spans="1:8" ht="53.25" customHeight="1" x14ac:dyDescent="0.2">
      <c r="B4" s="1" t="s">
        <v>6</v>
      </c>
      <c r="C4" s="37" t="s">
        <v>7</v>
      </c>
      <c r="D4" s="37"/>
      <c r="E4" s="37"/>
      <c r="F4" s="37"/>
      <c r="G4" s="37"/>
      <c r="H4" s="37"/>
    </row>
    <row r="5" spans="1:8" x14ac:dyDescent="0.25">
      <c r="C5" s="31" t="s">
        <v>8</v>
      </c>
      <c r="D5" s="31"/>
      <c r="E5" s="31"/>
      <c r="F5" s="31"/>
      <c r="G5" s="31"/>
      <c r="H5" s="31"/>
    </row>
    <row r="6" spans="1:8" ht="30.75" customHeight="1" x14ac:dyDescent="0.2">
      <c r="B6" s="1" t="s">
        <v>9</v>
      </c>
      <c r="C6" s="38" t="s">
        <v>32</v>
      </c>
      <c r="D6" s="38"/>
      <c r="E6" s="38"/>
      <c r="F6" s="38"/>
      <c r="G6" s="38"/>
      <c r="H6" s="38"/>
    </row>
    <row r="7" spans="1:8" x14ac:dyDescent="0.25">
      <c r="B7" s="1" t="s">
        <v>10</v>
      </c>
      <c r="C7" s="30" t="s">
        <v>31</v>
      </c>
      <c r="D7" s="30"/>
      <c r="E7" s="30"/>
      <c r="F7" s="30"/>
      <c r="G7" s="30"/>
      <c r="H7" s="30"/>
    </row>
    <row r="8" spans="1:8" x14ac:dyDescent="0.25">
      <c r="C8" s="5"/>
      <c r="D8" s="5"/>
      <c r="E8" s="5"/>
      <c r="F8" s="5"/>
      <c r="G8" s="5"/>
      <c r="H8" s="5"/>
    </row>
    <row r="9" spans="1:8" ht="15.75" customHeight="1" x14ac:dyDescent="0.25">
      <c r="A9" s="6"/>
      <c r="B9" s="33" t="s">
        <v>11</v>
      </c>
      <c r="C9" s="34"/>
      <c r="D9" s="34"/>
      <c r="E9" s="34"/>
      <c r="F9" s="34"/>
      <c r="G9" s="34"/>
      <c r="H9" s="34"/>
    </row>
    <row r="10" spans="1:8" ht="33" customHeight="1" x14ac:dyDescent="0.25">
      <c r="B10" s="39" t="s">
        <v>12</v>
      </c>
      <c r="C10" s="39"/>
      <c r="D10" s="39"/>
      <c r="E10" s="39"/>
      <c r="F10" s="5"/>
      <c r="G10" s="40" t="s">
        <v>13</v>
      </c>
      <c r="H10" s="40"/>
    </row>
    <row r="11" spans="1:8" x14ac:dyDescent="0.25">
      <c r="B11" s="12"/>
      <c r="C11" s="13"/>
      <c r="D11" s="13"/>
      <c r="E11" s="13"/>
      <c r="F11" s="5"/>
      <c r="G11" s="31" t="s">
        <v>14</v>
      </c>
      <c r="H11" s="31"/>
    </row>
    <row r="12" spans="1:8" ht="20.25" customHeight="1" x14ac:dyDescent="0.25">
      <c r="B12" s="29" t="s">
        <v>15</v>
      </c>
      <c r="C12" s="29"/>
      <c r="D12" s="29"/>
      <c r="E12" s="29"/>
      <c r="F12" s="5"/>
      <c r="G12" s="40" t="s">
        <v>16</v>
      </c>
      <c r="H12" s="40"/>
    </row>
    <row r="13" spans="1:8" x14ac:dyDescent="0.25">
      <c r="B13" s="12"/>
      <c r="C13" s="13"/>
      <c r="D13" s="13"/>
      <c r="E13" s="13"/>
      <c r="F13" s="5"/>
      <c r="G13" s="31" t="s">
        <v>14</v>
      </c>
      <c r="H13" s="32"/>
    </row>
    <row r="14" spans="1:8" x14ac:dyDescent="0.25">
      <c r="B14" s="29" t="s">
        <v>17</v>
      </c>
      <c r="C14" s="29"/>
      <c r="D14" s="29"/>
      <c r="E14" s="29"/>
      <c r="F14" s="5"/>
      <c r="G14" s="30" t="s">
        <v>16</v>
      </c>
      <c r="H14" s="30"/>
    </row>
    <row r="15" spans="1:8" x14ac:dyDescent="0.25">
      <c r="B15" s="12"/>
      <c r="C15" s="13"/>
      <c r="D15" s="13"/>
      <c r="E15" s="13"/>
      <c r="F15" s="5"/>
      <c r="G15" s="31" t="s">
        <v>14</v>
      </c>
      <c r="H15" s="32"/>
    </row>
    <row r="16" spans="1:8" x14ac:dyDescent="0.25">
      <c r="B16" s="33" t="s">
        <v>18</v>
      </c>
      <c r="C16" s="33"/>
      <c r="D16" s="33"/>
      <c r="E16" s="33"/>
      <c r="F16" s="33"/>
      <c r="G16" s="33"/>
      <c r="H16" s="33"/>
    </row>
    <row r="17" spans="1:8" x14ac:dyDescent="0.25">
      <c r="A17" s="28" t="s">
        <v>0</v>
      </c>
      <c r="B17" s="28" t="s">
        <v>1</v>
      </c>
      <c r="C17" s="28" t="s">
        <v>26</v>
      </c>
      <c r="D17" s="28"/>
      <c r="E17" s="28"/>
      <c r="F17" s="28"/>
      <c r="G17" s="28"/>
      <c r="H17" s="28" t="s">
        <v>19</v>
      </c>
    </row>
    <row r="18" spans="1:8" ht="60" x14ac:dyDescent="0.25">
      <c r="A18" s="28"/>
      <c r="B18" s="28"/>
      <c r="C18" s="14" t="s">
        <v>20</v>
      </c>
      <c r="D18" s="14" t="s">
        <v>21</v>
      </c>
      <c r="E18" s="14" t="s">
        <v>22</v>
      </c>
      <c r="F18" s="7" t="s">
        <v>2</v>
      </c>
      <c r="G18" s="7" t="s">
        <v>3</v>
      </c>
      <c r="H18" s="28"/>
    </row>
    <row r="19" spans="1:8" s="3" customFormat="1" thickBot="1" x14ac:dyDescent="0.3">
      <c r="A19" s="8">
        <v>1</v>
      </c>
      <c r="B19" s="8">
        <v>2</v>
      </c>
      <c r="C19" s="8">
        <v>3</v>
      </c>
      <c r="D19" s="8">
        <v>4</v>
      </c>
      <c r="E19" s="18">
        <v>5</v>
      </c>
      <c r="F19" s="8">
        <v>6</v>
      </c>
      <c r="G19" s="8">
        <v>7</v>
      </c>
      <c r="H19" s="8">
        <v>8</v>
      </c>
    </row>
    <row r="20" spans="1:8" ht="72.75" thickTop="1" x14ac:dyDescent="0.25">
      <c r="A20" s="9">
        <v>1</v>
      </c>
      <c r="B20" s="10" t="s">
        <v>24</v>
      </c>
      <c r="C20" s="16">
        <f>(21662/142917)*100</f>
        <v>15.157049196386712</v>
      </c>
      <c r="D20" s="16">
        <f>12216/104800*100</f>
        <v>11.656488549618322</v>
      </c>
      <c r="E20" s="23">
        <f>22707/151791*100</f>
        <v>14.95938494377137</v>
      </c>
      <c r="F20" s="16">
        <f>E20/C20*100</f>
        <v>98.695892254130428</v>
      </c>
      <c r="G20" s="16">
        <f>C20/D20*100</f>
        <v>130.03100489369083</v>
      </c>
      <c r="H20" s="9"/>
    </row>
    <row r="21" spans="1:8" ht="84" x14ac:dyDescent="0.25">
      <c r="A21" s="7">
        <v>2</v>
      </c>
      <c r="B21" s="11" t="s">
        <v>23</v>
      </c>
      <c r="C21" s="17">
        <f>(21662/51068)*100</f>
        <v>42.417952533876402</v>
      </c>
      <c r="D21" s="17">
        <f>12216/50998*100</f>
        <v>23.953880544335071</v>
      </c>
      <c r="E21" s="23">
        <f>22707/47248*100</f>
        <v>48.059177108025736</v>
      </c>
      <c r="F21" s="16">
        <f t="shared" ref="F21:F22" si="0">E21/C21*100</f>
        <v>113.29914396420729</v>
      </c>
      <c r="G21" s="16">
        <f>C21/D21*100</f>
        <v>177.0817569844981</v>
      </c>
      <c r="H21" s="24">
        <v>1</v>
      </c>
    </row>
    <row r="22" spans="1:8" ht="69" x14ac:dyDescent="0.25">
      <c r="A22" s="7">
        <v>3</v>
      </c>
      <c r="B22" s="11" t="s">
        <v>25</v>
      </c>
      <c r="C22" s="17">
        <f>ROUND(33349/25428,1)</f>
        <v>1.3</v>
      </c>
      <c r="D22" s="17">
        <v>1.4255636459338539</v>
      </c>
      <c r="E22" s="23">
        <f>27677/24493</f>
        <v>1.1299963254807497</v>
      </c>
      <c r="F22" s="16">
        <f t="shared" si="0"/>
        <v>86.922794267749964</v>
      </c>
      <c r="G22" s="16">
        <f>C22/D22*100</f>
        <v>91.192000000000007</v>
      </c>
      <c r="H22" s="7"/>
    </row>
    <row r="23" spans="1:8" ht="18" customHeight="1" x14ac:dyDescent="0.25">
      <c r="A23" s="15"/>
      <c r="B23" s="25"/>
      <c r="C23" s="25"/>
      <c r="D23" s="25"/>
      <c r="E23" s="25"/>
      <c r="F23" s="25"/>
      <c r="G23" s="25"/>
      <c r="H23" s="25"/>
    </row>
    <row r="24" spans="1:8" ht="37.5" customHeight="1" x14ac:dyDescent="0.3">
      <c r="B24" s="19" t="s">
        <v>27</v>
      </c>
      <c r="C24" s="20"/>
      <c r="D24" s="20"/>
      <c r="E24" s="27" t="s">
        <v>28</v>
      </c>
      <c r="F24" s="27"/>
      <c r="G24" s="27"/>
      <c r="H24" s="27"/>
    </row>
    <row r="25" spans="1:8" ht="45" customHeight="1" x14ac:dyDescent="0.25">
      <c r="B25" s="21" t="s">
        <v>29</v>
      </c>
      <c r="C25" s="22"/>
      <c r="D25" s="22"/>
      <c r="E25" s="26" t="s">
        <v>30</v>
      </c>
      <c r="F25" s="26"/>
      <c r="G25" s="26"/>
      <c r="H25" s="26"/>
    </row>
  </sheetData>
  <mergeCells count="25">
    <mergeCell ref="B12:E12"/>
    <mergeCell ref="G12:H12"/>
    <mergeCell ref="G13:H13"/>
    <mergeCell ref="C7:H7"/>
    <mergeCell ref="C6:H6"/>
    <mergeCell ref="B9:H9"/>
    <mergeCell ref="B10:E10"/>
    <mergeCell ref="G10:H10"/>
    <mergeCell ref="G11:H11"/>
    <mergeCell ref="A1:H1"/>
    <mergeCell ref="C2:H2"/>
    <mergeCell ref="C3:H3"/>
    <mergeCell ref="C4:H4"/>
    <mergeCell ref="C5:H5"/>
    <mergeCell ref="B14:E14"/>
    <mergeCell ref="G14:H14"/>
    <mergeCell ref="G15:H15"/>
    <mergeCell ref="B16:H16"/>
    <mergeCell ref="A17:A18"/>
    <mergeCell ref="H17:H18"/>
    <mergeCell ref="B23:H23"/>
    <mergeCell ref="E25:H25"/>
    <mergeCell ref="E24:H24"/>
    <mergeCell ref="C17:G17"/>
    <mergeCell ref="B17:B18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 врахуванням корегування по % 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2020-02-14T09:30:49Z</dcterms:modified>
</cp:coreProperties>
</file>